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1C811EDD-EAAC-427E-99B2-D0CD69CD3ECE}" xr6:coauthVersionLast="47" xr6:coauthVersionMax="47" xr10:uidLastSave="{00000000-0000-0000-0000-000000000000}"/>
  <bookViews>
    <workbookView xWindow="-108" yWindow="-108" windowWidth="23256" windowHeight="12456" activeTab="1" xr2:uid="{FE7068AF-A09D-41D2-BB35-E17725CE2AD3}"/>
  </bookViews>
  <sheets>
    <sheet name="Sheet1" sheetId="1" r:id="rId1"/>
    <sheet name="TUGAS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2" l="1"/>
  <c r="B14" i="2"/>
  <c r="I12" i="1"/>
  <c r="B12" i="2"/>
  <c r="B13" i="2"/>
  <c r="G10" i="1"/>
  <c r="G8" i="1"/>
  <c r="E6" i="1"/>
  <c r="G6" i="1"/>
  <c r="I11" i="1" s="1"/>
  <c r="G13" i="1"/>
  <c r="G12" i="1"/>
  <c r="H10" i="1" a="1"/>
  <c r="H10" i="1" s="1"/>
  <c r="F8" i="1"/>
  <c r="E8" i="1"/>
  <c r="D8" i="1"/>
  <c r="C8" i="1"/>
  <c r="B8" i="1"/>
  <c r="G5" i="1"/>
  <c r="G4" i="1"/>
  <c r="G3" i="1"/>
  <c r="G2" i="1"/>
  <c r="F6" i="1"/>
  <c r="F5" i="1"/>
  <c r="F4" i="1"/>
  <c r="F3" i="1"/>
  <c r="F2" i="1"/>
  <c r="E5" i="1"/>
  <c r="E4" i="1"/>
  <c r="E3" i="1"/>
  <c r="E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<sst xmlns="http://schemas.openxmlformats.org/spreadsheetml/2006/main" count="40" uniqueCount="32">
  <si>
    <t>Omset  - Bulan 2</t>
  </si>
  <si>
    <t>Omset  - Bulan 1</t>
  </si>
  <si>
    <t>Omset  - Bulan 3</t>
  </si>
  <si>
    <t>Ariel</t>
  </si>
  <si>
    <t>Boim</t>
  </si>
  <si>
    <t>Chyntia</t>
  </si>
  <si>
    <t>Dini</t>
  </si>
  <si>
    <t>Eno</t>
  </si>
  <si>
    <t>Nama</t>
  </si>
  <si>
    <t>Total Omset</t>
  </si>
  <si>
    <t>rata rata</t>
  </si>
  <si>
    <t>AVG</t>
  </si>
  <si>
    <t>L</t>
  </si>
  <si>
    <t>P</t>
  </si>
  <si>
    <t>Joko- Semarang</t>
  </si>
  <si>
    <t>Dika- Semarang</t>
  </si>
  <si>
    <t>Wahyu - Solo</t>
  </si>
  <si>
    <t>Indah-boyolali</t>
  </si>
  <si>
    <t>Devi - Kendari</t>
  </si>
  <si>
    <t>Jaden -Papua</t>
  </si>
  <si>
    <t>Insan -Bali</t>
  </si>
  <si>
    <t>Revan-NTT</t>
  </si>
  <si>
    <t>UNS</t>
  </si>
  <si>
    <t>UGM</t>
  </si>
  <si>
    <t>UNY</t>
  </si>
  <si>
    <t>Nama Mahasiswa</t>
  </si>
  <si>
    <t>Nama Universitas</t>
  </si>
  <si>
    <t>Total SKS yang di ambil</t>
  </si>
  <si>
    <t>Jumbah yg ambilSks</t>
  </si>
  <si>
    <t>Berapayg kuliah di UNS?</t>
  </si>
  <si>
    <t>Berapa yang kuliah di UGM</t>
  </si>
  <si>
    <t>Ada berapa mahasiswa yg berasal dari Semarang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</si>
</sst>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[$IDR]\ #,##0.00"/>
    <numFmt numFmtId="166" formatCode="[$IDR]\ #,##0.00_);\([$IDR]\ #,##0.00\)"/>
    <numFmt numFmtId="167" formatCode="\R\p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165" fontId="2" fillId="0" borderId="1" xfId="0" applyNumberFormat="1" applyFont="1" applyBorder="1" applyAlignment="1">
      <alignment vertical="top"/>
    </xf>
    <xf numFmtId="166" fontId="2" fillId="0" borderId="1" xfId="1" applyNumberFormat="1" applyFont="1" applyBorder="1" applyAlignment="1">
      <alignment horizontal="center" vertical="top"/>
    </xf>
    <xf numFmtId="166" fontId="2" fillId="0" borderId="1" xfId="1" applyNumberFormat="1" applyFont="1" applyBorder="1" applyAlignment="1">
      <alignment vertical="top"/>
    </xf>
    <xf numFmtId="167" fontId="0" fillId="0" borderId="0" xfId="0" applyNumberFormat="1"/>
    <xf numFmtId="0" fontId="2" fillId="0" borderId="0" xfId="0" applyFont="1" applyBorder="1" applyAlignment="1">
      <alignment vertical="top"/>
    </xf>
    <xf numFmtId="0" fontId="2" fillId="0" borderId="0" xfId="0" applyFont="1" applyBorder="1"/>
    <xf numFmtId="166" fontId="2" fillId="0" borderId="1" xfId="0" applyNumberFormat="1" applyFont="1" applyBorder="1" applyAlignment="1">
      <alignment vertical="top"/>
    </xf>
    <xf numFmtId="166" fontId="2" fillId="0" borderId="1" xfId="0" applyNumberFormat="1" applyFont="1" applyBorder="1"/>
    <xf numFmtId="0" fontId="0" fillId="0" borderId="1" xfId="0" applyFont="1" applyBorder="1"/>
    <xf numFmtId="166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" xfId="0" applyBorder="1"/>
    <xf numFmtId="0" fontId="0" fillId="3" borderId="1" xfId="0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1E71E-36B5-4DB2-9FAD-1B590758AB23}">
  <dimension ref="A1:I21"/>
  <sheetViews>
    <sheetView zoomScaleNormal="100" workbookViewId="0">
      <selection activeCell="I12" sqref="I12"/>
    </sheetView>
  </sheetViews>
  <sheetFormatPr defaultRowHeight="14.4" x14ac:dyDescent="0.3"/>
  <cols>
    <col min="2" max="2" width="19.44140625" bestFit="1" customWidth="1"/>
    <col min="3" max="4" width="16.77734375" bestFit="1" customWidth="1"/>
    <col min="5" max="5" width="18.77734375" bestFit="1" customWidth="1"/>
    <col min="6" max="7" width="16.77734375" bestFit="1" customWidth="1"/>
    <col min="9" max="9" width="16.44140625" bestFit="1" customWidth="1"/>
  </cols>
  <sheetData>
    <row r="1" spans="1:9" x14ac:dyDescent="0.3">
      <c r="A1" s="2" t="s">
        <v>8</v>
      </c>
      <c r="B1" s="3" t="s">
        <v>1</v>
      </c>
      <c r="C1" s="2" t="s">
        <v>0</v>
      </c>
      <c r="D1" s="4" t="s">
        <v>2</v>
      </c>
      <c r="E1" s="2" t="s">
        <v>9</v>
      </c>
      <c r="F1" s="10" t="s">
        <v>10</v>
      </c>
      <c r="G1" s="11" t="s">
        <v>11</v>
      </c>
    </row>
    <row r="2" spans="1:9" x14ac:dyDescent="0.3">
      <c r="A2" s="5" t="s">
        <v>3</v>
      </c>
      <c r="B2" s="7">
        <v>10000000</v>
      </c>
      <c r="C2" s="7">
        <v>3500000</v>
      </c>
      <c r="D2" s="8">
        <v>11500000</v>
      </c>
      <c r="E2" s="6">
        <f>B2+C2+D3</f>
        <v>25500000</v>
      </c>
      <c r="F2" s="12">
        <f>SUM(B2:C2)</f>
        <v>13500000</v>
      </c>
      <c r="G2" s="13">
        <f>AVERAGE(B2:D2)</f>
        <v>8333333.333333333</v>
      </c>
      <c r="H2" t="s">
        <v>12</v>
      </c>
    </row>
    <row r="3" spans="1:9" x14ac:dyDescent="0.3">
      <c r="A3" s="5" t="s">
        <v>4</v>
      </c>
      <c r="B3" s="7">
        <v>12000000</v>
      </c>
      <c r="C3" s="7">
        <v>9000000</v>
      </c>
      <c r="D3" s="8">
        <v>12000000</v>
      </c>
      <c r="E3" s="6">
        <f>B3+C3+D3</f>
        <v>33000000</v>
      </c>
      <c r="F3" s="12">
        <f>SUM(B3:C3)</f>
        <v>21000000</v>
      </c>
      <c r="G3" s="13">
        <f>AVERAGE(B3:D3)</f>
        <v>11000000</v>
      </c>
      <c r="H3" t="s">
        <v>12</v>
      </c>
    </row>
    <row r="4" spans="1:9" x14ac:dyDescent="0.3">
      <c r="A4" s="5" t="s">
        <v>5</v>
      </c>
      <c r="B4" s="7">
        <v>5000000</v>
      </c>
      <c r="C4" s="7">
        <v>10000000</v>
      </c>
      <c r="D4" s="8">
        <v>8000000</v>
      </c>
      <c r="E4" s="6">
        <f>B4+C4+D4</f>
        <v>23000000</v>
      </c>
      <c r="F4" s="12">
        <f>SUM(B4:C4)</f>
        <v>15000000</v>
      </c>
      <c r="G4" s="13">
        <f>AVERAGE(B4:D4)</f>
        <v>7666666.666666667</v>
      </c>
      <c r="H4" t="s">
        <v>13</v>
      </c>
    </row>
    <row r="5" spans="1:9" x14ac:dyDescent="0.3">
      <c r="A5" s="5" t="s">
        <v>6</v>
      </c>
      <c r="B5" s="7">
        <v>7500000</v>
      </c>
      <c r="C5" s="7">
        <v>12000000</v>
      </c>
      <c r="D5" s="8">
        <v>9500000</v>
      </c>
      <c r="E5" s="6">
        <f>B5+C5+D5</f>
        <v>29000000</v>
      </c>
      <c r="F5" s="12">
        <f>SUM(B5:C5)</f>
        <v>19500000</v>
      </c>
      <c r="G5" s="13">
        <f>AVERAGE(B5:D5)</f>
        <v>9666666.666666666</v>
      </c>
      <c r="H5" t="s">
        <v>13</v>
      </c>
    </row>
    <row r="6" spans="1:9" x14ac:dyDescent="0.3">
      <c r="A6" s="5" t="s">
        <v>7</v>
      </c>
      <c r="B6" s="7">
        <v>11000000</v>
      </c>
      <c r="C6" s="7">
        <v>13250000</v>
      </c>
      <c r="D6" s="8">
        <v>15000000</v>
      </c>
      <c r="E6" s="6">
        <f>B6+C6+D6</f>
        <v>39250000</v>
      </c>
      <c r="F6" s="12">
        <f>SUM(B6:C6)</f>
        <v>24250000</v>
      </c>
      <c r="G6" s="13" t="e">
        <f>AVERAGE(B6:E6D6)</f>
        <v>#NAME?</v>
      </c>
      <c r="H6" t="s">
        <v>12</v>
      </c>
    </row>
    <row r="7" spans="1:9" x14ac:dyDescent="0.3">
      <c r="B7" s="1"/>
      <c r="C7" s="1"/>
      <c r="D7" s="1"/>
      <c r="E7" s="1"/>
      <c r="F7" s="1"/>
      <c r="G7" s="14"/>
    </row>
    <row r="8" spans="1:9" x14ac:dyDescent="0.3">
      <c r="B8">
        <f>COUNT(B2:B6)</f>
        <v>5</v>
      </c>
      <c r="C8">
        <f>COUNT(B2:B6)</f>
        <v>5</v>
      </c>
      <c r="D8">
        <f>COUNT(B2:B6)</f>
        <v>5</v>
      </c>
      <c r="E8">
        <f>COUNT(B2:B6)</f>
        <v>5</v>
      </c>
      <c r="F8">
        <f>COUNT(B2:B6)</f>
        <v>5</v>
      </c>
      <c r="G8">
        <f>COUNT(B2:B6)</f>
        <v>5</v>
      </c>
      <c r="I8" s="14"/>
    </row>
    <row r="10" spans="1:9" x14ac:dyDescent="0.3">
      <c r="G10">
        <f>COUNTIF(H2:H6,"L")</f>
        <v>3</v>
      </c>
      <c r="H10" t="e" cm="1">
        <f t="array" aca="1" ref="H10" ca="1">CONTIF(H2:H6,"P")</f>
        <v>#NAME?</v>
      </c>
    </row>
    <row r="11" spans="1:9" x14ac:dyDescent="0.3">
      <c r="I11" s="15" t="e">
        <f>MAX(B2:G6)</f>
        <v>#NAME?</v>
      </c>
    </row>
    <row r="12" spans="1:9" x14ac:dyDescent="0.3">
      <c r="G12" s="17">
        <f>SUMIF(H2:H6,"L",B2:G6)</f>
        <v>33000000</v>
      </c>
      <c r="I12" s="15" t="e">
        <f>MIN(B2:G6)</f>
        <v>#NAME?</v>
      </c>
    </row>
    <row r="13" spans="1:9" x14ac:dyDescent="0.3">
      <c r="G13" s="16">
        <f>SUMIF(H2:H6,"p",B2:G6)</f>
        <v>12500000</v>
      </c>
    </row>
    <row r="21" spans="5:5" x14ac:dyDescent="0.3">
      <c r="E21" s="9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65835-9FEB-4F78-9293-76E10813C568}">
  <dimension ref="A1:C15"/>
  <sheetViews>
    <sheetView tabSelected="1" workbookViewId="0">
      <selection activeCell="B16" sqref="B16"/>
    </sheetView>
  </sheetViews>
  <sheetFormatPr defaultRowHeight="14.4" x14ac:dyDescent="0.3"/>
  <cols>
    <col min="1" max="1" width="33.21875" customWidth="1"/>
    <col min="2" max="2" width="21.5546875" customWidth="1"/>
    <col min="3" max="3" width="22.109375" customWidth="1"/>
  </cols>
  <sheetData>
    <row r="1" spans="1:3" x14ac:dyDescent="0.3">
      <c r="A1" s="19" t="s">
        <v>25</v>
      </c>
      <c r="B1" s="19" t="s">
        <v>26</v>
      </c>
      <c r="C1" s="19" t="s">
        <v>27</v>
      </c>
    </row>
    <row r="2" spans="1:3" x14ac:dyDescent="0.3">
      <c r="A2" s="18" t="s">
        <v>14</v>
      </c>
      <c r="B2" s="18" t="s">
        <v>22</v>
      </c>
      <c r="C2" s="18">
        <v>24</v>
      </c>
    </row>
    <row r="3" spans="1:3" x14ac:dyDescent="0.3">
      <c r="A3" s="18" t="s">
        <v>15</v>
      </c>
      <c r="B3" s="18" t="s">
        <v>23</v>
      </c>
      <c r="C3" s="18">
        <v>21</v>
      </c>
    </row>
    <row r="4" spans="1:3" x14ac:dyDescent="0.3">
      <c r="A4" s="18" t="s">
        <v>16</v>
      </c>
      <c r="B4" s="18" t="s">
        <v>24</v>
      </c>
      <c r="C4" s="18">
        <v>20</v>
      </c>
    </row>
    <row r="5" spans="1:3" x14ac:dyDescent="0.3">
      <c r="A5" s="18" t="s">
        <v>17</v>
      </c>
      <c r="B5" s="18" t="s">
        <v>23</v>
      </c>
      <c r="C5" s="18">
        <v>20</v>
      </c>
    </row>
    <row r="6" spans="1:3" x14ac:dyDescent="0.3">
      <c r="A6" s="18" t="s">
        <v>18</v>
      </c>
      <c r="B6" s="18" t="s">
        <v>22</v>
      </c>
      <c r="C6" s="18">
        <v>16</v>
      </c>
    </row>
    <row r="7" spans="1:3" x14ac:dyDescent="0.3">
      <c r="A7" s="18" t="s">
        <v>19</v>
      </c>
      <c r="B7" s="18" t="s">
        <v>22</v>
      </c>
      <c r="C7" s="18">
        <v>24</v>
      </c>
    </row>
    <row r="8" spans="1:3" x14ac:dyDescent="0.3">
      <c r="A8" s="18" t="s">
        <v>20</v>
      </c>
      <c r="B8" s="18" t="s">
        <v>22</v>
      </c>
      <c r="C8" s="18">
        <v>24</v>
      </c>
    </row>
    <row r="9" spans="1:3" x14ac:dyDescent="0.3">
      <c r="A9" s="18" t="s">
        <v>21</v>
      </c>
      <c r="B9" s="18" t="s">
        <v>22</v>
      </c>
      <c r="C9" s="18">
        <v>24</v>
      </c>
    </row>
    <row r="12" spans="1:3" x14ac:dyDescent="0.3">
      <c r="A12" t="s">
        <v>28</v>
      </c>
      <c r="B12">
        <f>COUNT(C2:C9)</f>
        <v>8</v>
      </c>
    </row>
    <row r="13" spans="1:3" x14ac:dyDescent="0.3">
      <c r="A13" t="s">
        <v>29</v>
      </c>
      <c r="B13">
        <f>COUNTIF(B2:B9, "UNS")</f>
        <v>5</v>
      </c>
    </row>
    <row r="14" spans="1:3" x14ac:dyDescent="0.3">
      <c r="A14" t="s">
        <v>30</v>
      </c>
      <c r="B14">
        <f>COUNTIF(B2:B9, "UGM")</f>
        <v>2</v>
      </c>
    </row>
    <row r="15" spans="1:3" x14ac:dyDescent="0.3">
      <c r="A15" t="s">
        <v>31</v>
      </c>
      <c r="B15">
        <f>COUNTIF(A2:A9, "*SEMARANG")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TUGAS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2025-11-24T07:40:07Z</dcterms:created>
  <dcterms:modified xsi:type="dcterms:W3CDTF">2025-11-24T09:03:16Z</dcterms:modified>
</cp:coreProperties>
</file>